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JN\JAVNA NAROČILA 2025 - ORGANI V SESTAVI\UIL 2025\Vzdrževanje, razvoj in nadgradnja informacijske rešitve\OBJAVA_2025-zadnja verzija\"/>
    </mc:Choice>
  </mc:AlternateContent>
  <xr:revisionPtr revIDLastSave="0" documentId="13_ncr:81_{6B1B4A33-BA37-4EBA-A6A9-36E783938355}" xr6:coauthVersionLast="47" xr6:coauthVersionMax="47" xr10:uidLastSave="{00000000-0000-0000-0000-000000000000}"/>
  <bookViews>
    <workbookView xWindow="-120" yWindow="-120" windowWidth="38640" windowHeight="21240" xr2:uid="{2A4B3600-4218-402D-B476-E58583293677}"/>
  </bookViews>
  <sheets>
    <sheet name="List1" sheetId="1" r:id="rId1"/>
    <sheet name="List2" sheetId="2" r:id="rId2"/>
    <sheet name="List3" sheetId="3" r:id="rId3"/>
  </sheets>
  <calcPr calcId="191029"/>
  <customWorkbookViews>
    <customWorkbookView name="Uroš Ostrež – Osebni pogled" guid="{3D0863B0-399A-4ADC-8A0C-096A0C3CB57A}" mergeInterval="0" personalView="1" maximized="1" xWindow="-8" yWindow="-8" windowWidth="2576" windowHeight="1416" activeSheetId="1"/>
    <customWorkbookView name="Jaki Marta - Personal View" guid="{CBAF0803-AD7D-497E-864E-B1792271D7DF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0" i="1"/>
  <c r="D9" i="1"/>
  <c r="D13" i="1" l="1"/>
  <c r="D15" i="1" s="1"/>
  <c r="D16" i="1" l="1"/>
</calcChain>
</file>

<file path=xl/sharedStrings.xml><?xml version="1.0" encoding="utf-8"?>
<sst xmlns="http://schemas.openxmlformats.org/spreadsheetml/2006/main" count="32" uniqueCount="24">
  <si>
    <t>Obrazec 1 "Predračun"</t>
  </si>
  <si>
    <t>/</t>
  </si>
  <si>
    <t>Odstotek DDV</t>
  </si>
  <si>
    <t>Znesek DDV v EUR</t>
  </si>
  <si>
    <t>Neto urna postavka
v EUR (brez DDV)</t>
  </si>
  <si>
    <t>Predvideno št. ur</t>
  </si>
  <si>
    <t>Skupaj v EUR (brez DDV)</t>
  </si>
  <si>
    <t>Vrednost skupaj</t>
  </si>
  <si>
    <t>VREDNOST SKUPAJ v EUR z DDV</t>
  </si>
  <si>
    <t>Ponudnik: __________________________________________________________________________</t>
  </si>
  <si>
    <t>Žig in podpis:</t>
  </si>
  <si>
    <t>Datum: ____________________</t>
  </si>
  <si>
    <t>Ponudba velja do: _______________</t>
  </si>
  <si>
    <t>__________________________________</t>
  </si>
  <si>
    <t>Vloga</t>
  </si>
  <si>
    <t>Vzdrževanje za obdobje 24 mesecev</t>
  </si>
  <si>
    <t xml:space="preserve"> /</t>
  </si>
  <si>
    <t>Naročnik se ne obvezuje naročiti vseh razpisanih storitev oziroma ur niti se ne obvezuje posamezne storitve naročiti v razpisanem obsegu ur.</t>
  </si>
  <si>
    <t>Število ur je ocena naročnika glede na dosedanje izkušnje z že obstoječim informacijskim sistemom naročnika.</t>
  </si>
  <si>
    <t>Izkušeni razvijalec programske opreme I. (Senior Developer) - razvoj in nadgradnja informacijskega sistema</t>
  </si>
  <si>
    <t>Izkušeni razvijalec programske opreme II. (Senior Developer) - razvoj in nadgradnja informacijskega sistema</t>
  </si>
  <si>
    <r>
      <t xml:space="preserve">Predmet javnega naročila: </t>
    </r>
    <r>
      <rPr>
        <b/>
        <sz val="10"/>
        <rFont val="Arial"/>
        <family val="2"/>
        <charset val="238"/>
      </rPr>
      <t>Vzdrževanje, razvoj in nadgradnja informacijske rešitve SI SP BO/FO (številka: 430-3/2025)</t>
    </r>
  </si>
  <si>
    <t>Izkušeni razvijalec programske opreme III. (Senior Developer) - razvoj in nadgradnja informacijskega sistema - strokovnjak ima izkušnje z uporabo Blockchain in Kubernetes tehnologije</t>
  </si>
  <si>
    <t>Ponujene cene so fiksne za ves čas trajanja pogodbe.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</si>
</sst>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4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7" Type="http://schemas.openxmlformats.org/officeDocument/2006/relationships/revisionLog" Target="revisionLog5.xml"/><Relationship Id="rId2" Type="http://schemas.openxmlformats.org/officeDocument/2006/relationships/revisionLog" Target="NULL"/><Relationship Id="rId1" Type="http://schemas.openxmlformats.org/officeDocument/2006/relationships/revisionLog" Target="NULL"/><Relationship Id="rId6" Type="http://schemas.openxmlformats.org/officeDocument/2006/relationships/revisionLog" Target="revisionLog4.xml"/><Relationship Id="rId5" Type="http://schemas.openxmlformats.org/officeDocument/2006/relationships/revisionLog" Target="revisionLog2.xml"/><Relationship Id="rId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C238A75-3D07-4CAD-BC05-096E1DE04004}" diskRevisions="1" revisionId="6" version="4">
  <header guid="{52B609D2-AA59-4C28-9CC8-B151FC926496}" dateTime="2025-04-03T16:29:48" maxSheetId="4" userName="Jaki Marta" r:id="rId1">
    <sheetIdMap count="3">
      <sheetId val="1"/>
      <sheetId val="2"/>
      <sheetId val="3"/>
    </sheetIdMap>
  </header>
  <header guid="{93A53806-AEE0-4FA2-A9BA-CED7EA0117E9}" dateTime="2025-04-03T16:30:16" maxSheetId="4" userName="Jaki Marta" r:id="rId2" minRId="1">
    <sheetIdMap count="3">
      <sheetId val="1"/>
      <sheetId val="2"/>
      <sheetId val="3"/>
    </sheetIdMap>
  </header>
  <header guid="{FA559492-792A-4B4F-BFC6-85D3B8F3EF5A}" dateTime="2025-04-09T11:05:06" maxSheetId="4" userName="Uroš Ostrež" r:id="rId3" minRId="2" maxRId="3">
    <sheetIdMap count="3">
      <sheetId val="1"/>
      <sheetId val="2"/>
      <sheetId val="3"/>
    </sheetIdMap>
  </header>
  <header guid="{AFFD4010-8775-4C35-8CCC-8466C69C01E9}" dateTime="2025-04-09T11:08:56" maxSheetId="4" userName="Uroš Ostrež" r:id="rId4" minRId="4">
    <sheetIdMap count="3">
      <sheetId val="1"/>
      <sheetId val="2"/>
      <sheetId val="3"/>
    </sheetIdMap>
  </header>
  <header guid="{3290179F-3CC0-4062-99CE-95D280F1FCD5}" dateTime="2025-04-09T13:02:32" maxSheetId="4" userName="Jaki Marta" r:id="rId5" minRId="5">
    <sheetIdMap count="3">
      <sheetId val="1"/>
      <sheetId val="2"/>
      <sheetId val="3"/>
    </sheetIdMap>
  </header>
  <header guid="{7438E9BC-1BAE-4C45-AE2E-CBB80DB4D2D6}" dateTime="2025-04-17T10:47:39" maxSheetId="4" userName="Uroš Ostrež" r:id="rId6">
    <sheetIdMap count="3">
      <sheetId val="1"/>
      <sheetId val="2"/>
      <sheetId val="3"/>
    </sheetIdMap>
  </header>
  <header guid="{2C238A75-3D07-4CAD-BC05-096E1DE04004}" dateTime="2025-04-22T15:12:31" maxSheetId="4" userName="Uroš Ostrež" r:id="rId7" minRId="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A11" t="inlineStr">
      <is>
        <t>Izkušeni razvijalec programske opreme III. (Senior Developer) - razvoj in nadgradnja informacijskega sistema - ima izkušnje z uporabo Blockchain in Kubernetes tehnologije</t>
      </is>
    </oc>
    <nc r="A11" t="inlineStr">
      <is>
        <t>Izkušeni razvijalec programske opreme III. (Senior Developer) - razvoj in nadgradnja informacijskega sistema - strokovnjak ima izkušnje z uporabo Blockchain in Kubernetes tehnologije</t>
      </is>
    </nc>
  </rcc>
  <rcv guid="{3D0863B0-399A-4ADC-8A0C-096A0C3CB57A}" action="delete"/>
  <rcv guid="{3D0863B0-399A-4ADC-8A0C-096A0C3CB57A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>
    <oc r="A20" t="inlineStr">
      <is>
        <t>Ponujena cene so fiksna za ves čas trajanja pogodbe.</t>
      </is>
    </oc>
    <nc r="A20" t="inlineStr">
      <is>
        <t>Ponujene cene so fiksne za ves čas trajanja pogodbe.</t>
      </is>
    </nc>
  </rcc>
  <rcv guid="{CBAF0803-AD7D-497E-864E-B1792271D7DF}" action="delete"/>
  <rcv guid="{CBAF0803-AD7D-497E-864E-B1792271D7D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nc r="A11" t="inlineStr">
      <is>
        <t>Izkušeni razvijalec programske opreme III. (Senior Developer) - razvoj in nadgradnja informacijskega sistema - izkušnje z uporabo Blockchain in Kubernetes tehnologije</t>
      </is>
    </nc>
  </rcc>
  <rcc rId="3" sId="1">
    <oc r="A11" t="inlineStr">
      <is>
        <t>Izkušeni razvijalec programske opreme III. (Senior Developer) - razvoj in nadgradnja informacijskega sistema</t>
      </is>
    </oc>
    <nc r="A11" t="inlineStr">
      <is>
        <t>Izkušeni razvijalec programske opreme III. (Senior Developer) - razvoj in nadgradnja informacijskega sistema - ima izkušnje z uporabo Blockchain in Kubernetes tehnologije</t>
      </is>
    </nc>
  </rcc>
  <rcv guid="{3D0863B0-399A-4ADC-8A0C-096A0C3CB57A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D0863B0-399A-4ADC-8A0C-096A0C3CB57A}" action="delete"/>
  <rcv guid="{3D0863B0-399A-4ADC-8A0C-096A0C3CB57A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 numFmtId="4">
    <nc r="D12">
      <v>0</v>
    </nc>
  </rcc>
  <rcv guid="{3D0863B0-399A-4ADC-8A0C-096A0C3CB57A}" action="delete"/>
  <rcv guid="{3D0863B0-399A-4ADC-8A0C-096A0C3CB57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5C4D5-B042-4E82-8304-9BDAA9BD6823}">
  <dimension ref="A1:J25"/>
  <sheetViews>
    <sheetView tabSelected="1" topLeftCell="A8" workbookViewId="0">
      <selection activeCell="D13" sqref="D13"/>
    </sheetView>
  </sheetViews>
  <sheetFormatPr defaultColWidth="9.140625" defaultRowHeight="12.75" x14ac:dyDescent="0.2"/>
  <cols>
    <col min="1" max="1" width="32.42578125" style="1" customWidth="1"/>
    <col min="2" max="4" width="17.7109375" style="1" customWidth="1"/>
    <col min="5" max="8" width="9.140625" style="1"/>
    <col min="9" max="9" width="11.5703125" style="3" customWidth="1"/>
    <col min="10" max="10" width="11.28515625" style="3" customWidth="1"/>
    <col min="11" max="16384" width="9.140625" style="1"/>
  </cols>
  <sheetData>
    <row r="1" spans="1:10" ht="15.75" x14ac:dyDescent="0.25">
      <c r="A1" s="18" t="s">
        <v>0</v>
      </c>
      <c r="B1" s="18"/>
      <c r="C1" s="18"/>
      <c r="D1" s="18"/>
      <c r="E1" s="4"/>
      <c r="F1" s="4"/>
      <c r="G1" s="4"/>
      <c r="H1" s="4"/>
      <c r="I1" s="4"/>
      <c r="J1" s="4"/>
    </row>
    <row r="3" spans="1:10" x14ac:dyDescent="0.2">
      <c r="A3" s="19" t="s">
        <v>9</v>
      </c>
      <c r="B3" s="19"/>
      <c r="C3" s="19"/>
      <c r="D3" s="19"/>
      <c r="E3" s="12"/>
      <c r="F3" s="12"/>
      <c r="G3" s="12"/>
      <c r="H3" s="12"/>
      <c r="I3" s="12"/>
      <c r="J3" s="12"/>
    </row>
    <row r="5" spans="1:10" ht="24.75" customHeight="1" x14ac:dyDescent="0.2">
      <c r="A5" s="20" t="s">
        <v>21</v>
      </c>
      <c r="B5" s="20"/>
      <c r="C5" s="20"/>
      <c r="D5" s="20"/>
      <c r="E5" s="5"/>
      <c r="F5" s="5"/>
      <c r="G5" s="5"/>
      <c r="H5" s="5"/>
      <c r="I5" s="5"/>
    </row>
    <row r="8" spans="1:10" ht="39" customHeight="1" x14ac:dyDescent="0.2">
      <c r="A8" s="6" t="s">
        <v>14</v>
      </c>
      <c r="B8" s="6" t="s">
        <v>4</v>
      </c>
      <c r="C8" s="6" t="s">
        <v>5</v>
      </c>
      <c r="D8" s="6" t="s">
        <v>7</v>
      </c>
    </row>
    <row r="9" spans="1:10" ht="51" x14ac:dyDescent="0.2">
      <c r="A9" s="17" t="s">
        <v>19</v>
      </c>
      <c r="B9" s="16">
        <v>0</v>
      </c>
      <c r="C9" s="8">
        <v>1100</v>
      </c>
      <c r="D9" s="9">
        <f>B9*C9</f>
        <v>0</v>
      </c>
    </row>
    <row r="10" spans="1:10" ht="51" x14ac:dyDescent="0.2">
      <c r="A10" s="17" t="s">
        <v>20</v>
      </c>
      <c r="B10" s="16">
        <v>0</v>
      </c>
      <c r="C10" s="8">
        <v>1100</v>
      </c>
      <c r="D10" s="9">
        <f>B10*C10</f>
        <v>0</v>
      </c>
    </row>
    <row r="11" spans="1:10" ht="89.25" x14ac:dyDescent="0.2">
      <c r="A11" s="17" t="s">
        <v>22</v>
      </c>
      <c r="B11" s="16">
        <v>0</v>
      </c>
      <c r="C11" s="8">
        <v>440</v>
      </c>
      <c r="D11" s="9">
        <f>B11*C11</f>
        <v>0</v>
      </c>
    </row>
    <row r="12" spans="1:10" ht="30" customHeight="1" x14ac:dyDescent="0.2">
      <c r="A12" s="2" t="s">
        <v>15</v>
      </c>
      <c r="B12" s="13" t="s">
        <v>16</v>
      </c>
      <c r="C12" s="14" t="s">
        <v>16</v>
      </c>
      <c r="D12" s="9">
        <v>0</v>
      </c>
    </row>
    <row r="13" spans="1:10" ht="30" customHeight="1" x14ac:dyDescent="0.2">
      <c r="A13" s="7" t="s">
        <v>6</v>
      </c>
      <c r="B13" s="6" t="s">
        <v>1</v>
      </c>
      <c r="C13" s="6" t="s">
        <v>1</v>
      </c>
      <c r="D13" s="10">
        <f>SUM(D9:D12)</f>
        <v>0</v>
      </c>
      <c r="F13" s="3"/>
    </row>
    <row r="14" spans="1:10" ht="30" customHeight="1" x14ac:dyDescent="0.2">
      <c r="A14" s="7" t="s">
        <v>2</v>
      </c>
      <c r="B14" s="6" t="s">
        <v>1</v>
      </c>
      <c r="C14" s="6" t="s">
        <v>1</v>
      </c>
      <c r="D14" s="11">
        <v>0.22</v>
      </c>
    </row>
    <row r="15" spans="1:10" ht="30" customHeight="1" x14ac:dyDescent="0.2">
      <c r="A15" s="7" t="s">
        <v>3</v>
      </c>
      <c r="B15" s="6" t="s">
        <v>1</v>
      </c>
      <c r="C15" s="6" t="s">
        <v>1</v>
      </c>
      <c r="D15" s="10">
        <f>D13*22/100</f>
        <v>0</v>
      </c>
    </row>
    <row r="16" spans="1:10" ht="30" customHeight="1" x14ac:dyDescent="0.2">
      <c r="A16" s="7" t="s">
        <v>8</v>
      </c>
      <c r="B16" s="6" t="s">
        <v>1</v>
      </c>
      <c r="C16" s="6" t="s">
        <v>1</v>
      </c>
      <c r="D16" s="10">
        <f>D13*1.22</f>
        <v>0</v>
      </c>
    </row>
    <row r="18" spans="1:4" ht="30" customHeight="1" x14ac:dyDescent="0.2">
      <c r="A18" s="22" t="s">
        <v>18</v>
      </c>
      <c r="B18" s="22"/>
      <c r="C18" s="22"/>
      <c r="D18" s="22"/>
    </row>
    <row r="19" spans="1:4" ht="30" customHeight="1" x14ac:dyDescent="0.2">
      <c r="A19" s="22" t="s">
        <v>17</v>
      </c>
      <c r="B19" s="22"/>
      <c r="C19" s="22"/>
      <c r="D19" s="22"/>
    </row>
    <row r="20" spans="1:4" ht="30" customHeight="1" x14ac:dyDescent="0.2">
      <c r="A20" s="23" t="s">
        <v>23</v>
      </c>
      <c r="B20" s="23"/>
      <c r="C20" s="23"/>
      <c r="D20" s="23"/>
    </row>
    <row r="21" spans="1:4" ht="20.100000000000001" customHeight="1" x14ac:dyDescent="0.2">
      <c r="A21" s="15"/>
      <c r="B21" s="15"/>
      <c r="C21" s="15"/>
      <c r="D21" s="15"/>
    </row>
    <row r="22" spans="1:4" x14ac:dyDescent="0.2">
      <c r="A22" s="1" t="s">
        <v>12</v>
      </c>
    </row>
    <row r="25" spans="1:4" x14ac:dyDescent="0.2">
      <c r="A25" s="1" t="s">
        <v>11</v>
      </c>
      <c r="B25" s="1" t="s">
        <v>10</v>
      </c>
      <c r="C25" s="21" t="s">
        <v>13</v>
      </c>
      <c r="D25" s="21"/>
    </row>
  </sheetData>
  <customSheetViews>
    <customSheetView guid="{3D0863B0-399A-4ADC-8A0C-096A0C3CB57A}" showPageBreaks="1" topLeftCell="A8">
      <selection activeCell="D13" sqref="D13"/>
      <pageMargins left="0.7" right="0.7" top="0.75" bottom="0.75" header="0.3" footer="0.3"/>
      <pageSetup paperSize="9" orientation="portrait" r:id="rId1"/>
    </customSheetView>
    <customSheetView guid="{CBAF0803-AD7D-497E-864E-B1792271D7DF}" topLeftCell="A7">
      <selection activeCell="A20" sqref="A20:D20"/>
      <pageMargins left="0.7" right="0.7" top="0.75" bottom="0.75" header="0.3" footer="0.3"/>
      <pageSetup paperSize="9" orientation="portrait" r:id="rId2"/>
    </customSheetView>
  </customSheetViews>
  <mergeCells count="7">
    <mergeCell ref="A1:D1"/>
    <mergeCell ref="A3:D3"/>
    <mergeCell ref="A5:D5"/>
    <mergeCell ref="C25:D25"/>
    <mergeCell ref="A18:D18"/>
    <mergeCell ref="A19:D19"/>
    <mergeCell ref="A20:D20"/>
  </mergeCell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C382-2027-4895-A8B0-D8516FB3EEEB}">
  <dimension ref="A1"/>
  <sheetViews>
    <sheetView workbookViewId="0"/>
  </sheetViews>
  <sheetFormatPr defaultRowHeight="15" x14ac:dyDescent="0.25"/>
  <sheetData/>
  <customSheetViews>
    <customSheetView guid="{3D0863B0-399A-4ADC-8A0C-096A0C3CB57A}">
      <pageMargins left="0.7" right="0.7" top="0.75" bottom="0.75" header="0.3" footer="0.3"/>
    </customSheetView>
    <customSheetView guid="{CBAF0803-AD7D-497E-864E-B1792271D7DF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E38B4-7EBC-4EFC-AC6C-FAF43CE5531C}">
  <dimension ref="A1"/>
  <sheetViews>
    <sheetView workbookViewId="0"/>
  </sheetViews>
  <sheetFormatPr defaultRowHeight="15" x14ac:dyDescent="0.25"/>
  <sheetData/>
  <customSheetViews>
    <customSheetView guid="{3D0863B0-399A-4ADC-8A0C-096A0C3CB57A}">
      <pageMargins left="0.7" right="0.7" top="0.75" bottom="0.75" header="0.3" footer="0.3"/>
    </customSheetView>
    <customSheetView guid="{CBAF0803-AD7D-497E-864E-B1792271D7DF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MGRT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Jančar-Rovan</dc:creator>
  <cp:lastModifiedBy>Uroš Ostrež</cp:lastModifiedBy>
  <cp:lastPrinted>2025-04-17T08:47:26Z</cp:lastPrinted>
  <dcterms:created xsi:type="dcterms:W3CDTF">2018-05-22T12:12:49Z</dcterms:created>
  <dcterms:modified xsi:type="dcterms:W3CDTF">2025-04-22T13:12:31Z</dcterms:modified>
</cp:coreProperties>
</file>